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I30" i="1" l="1"/>
  <c r="J30" i="1" l="1"/>
</calcChain>
</file>

<file path=xl/sharedStrings.xml><?xml version="1.0" encoding="utf-8"?>
<sst xmlns="http://schemas.openxmlformats.org/spreadsheetml/2006/main" count="137" uniqueCount="108">
  <si>
    <t>Справка</t>
  </si>
  <si>
    <t>Наименование на проекта</t>
  </si>
  <si>
    <t>Наименование на бенефициента</t>
  </si>
  <si>
    <t>Общо за ОП</t>
  </si>
  <si>
    <t>Оперативна програма "Околна среда 2014-2020 г."</t>
  </si>
  <si>
    <t>ПО 1 "Води"</t>
  </si>
  <si>
    <t xml:space="preserve">
</t>
  </si>
  <si>
    <t>Община, Област</t>
  </si>
  <si>
    <t xml:space="preserve">Изплатени средства </t>
  </si>
  <si>
    <t>Наименование на Програмата</t>
  </si>
  <si>
    <t>Въздействие на извършваните дейности по проекта</t>
  </si>
  <si>
    <t>"Проект за рехабилитация на водоснабдителната и канализационната мрежа с изграждане на ПСОВ за гр.Асеновград, България"</t>
  </si>
  <si>
    <t xml:space="preserve">община Асеновград, област Пловдив </t>
  </si>
  <si>
    <t>за изпълнение на операциите по Оперативна програма "Околна среда"</t>
  </si>
  <si>
    <t>Операция</t>
  </si>
  <si>
    <t>ПО 2 "Отпадъци"</t>
  </si>
  <si>
    <t>Община Пловдив</t>
  </si>
  <si>
    <t>Община Пловдив, област Пловдив</t>
  </si>
  <si>
    <t>"Разработване на "Програма за подобряване на качеството на атмосферния въздух на територията на Община Пловдив" и План за действие към същата за периода 2018 - 2023 г."</t>
  </si>
  <si>
    <t>"Разработване на Програма за качество на атмосферния въздух на община Димитровград"</t>
  </si>
  <si>
    <t>община Мадан</t>
  </si>
  <si>
    <t>"Проектиране и изграждане на компостираща инсталация и на инсталация за предварително третиране на битови отпадъци на територията на РДБО Мадан, за общините Мадан, Златоград и Неделино"</t>
  </si>
  <si>
    <t>община Мадан, област Смолян</t>
  </si>
  <si>
    <t>ПО 5 "Подобряване качеството на атмосферния въздух"</t>
  </si>
  <si>
    <t>"Актуализация на общинската програма за намаляване нивата на замърсителите и достигане на утвърдените норми в атмосферния въздух в община Асеновград"</t>
  </si>
  <si>
    <t xml:space="preserve">Чрез разработването на Програмата за качество на атмосферния въздух в община Димитровград ще бъдат  набелязани мерки за намаляване нивата на вредните емисии в атмосферния въздух от битово отопление, транспорт, промишленост и за постигане на определените норми за КАВ.
 </t>
  </si>
  <si>
    <t xml:space="preserve"> Чрез разработването на Комплексна програма за качеството на атмосферния въздух и План за действие към същата, ще бъдат набелязани адекватни мерки за достигане до установените норми за КАВ, както и запазване и поддържане на същите под допустимите норми за бъдещ период на територията на общината. </t>
  </si>
  <si>
    <t>Чрез изпълнението на цитирания проект ще бъде направена актуализация на общинската програма за намаляване на нивата на замърсителите (фини прахови частици (ФПЧ10) и кадмий (Cd)) и за достигане на утвърдените норми за качество на атмосферния въздух в община Асеновград, както и планиране на адекватни мерки за подобряване качеството на атмосферния въздух, които да доведат до постигане на определените норми за КАВ.</t>
  </si>
  <si>
    <t>Чрез изпълнението на цитирания проект по приоритетна ос 1, Оперативна програма "Околна среда 2014-2020 г. " се допринася за преодоляване на проблемите, свързани със съществуващата инфраструктура за питейни и отпадъчни води на територията на гр. Асеновград и за осигуряване на екологосъобразно пречистване и заустване на битовите отпадъчни води.</t>
  </si>
  <si>
    <t xml:space="preserve">„Комбинирана процедура за проектиране и изграждане на компостиращи инсталации и на инсталации за предварително третиране на битови отпадъци за общини Батак, Белово, Брацигово, Лесичово, Пазарджик, Пещера и Септември“ </t>
  </si>
  <si>
    <t>Община Пазарджик- водеща община и общини Батак, Белово, Брацигово, Лесичово, Пещера и Септември</t>
  </si>
  <si>
    <t>Общините Пазарджик, Пещера, Батак, Брацигово, Белово, Септември и Лесичово, като част от РСУО – Пазарджик подготвят собствено проектно предложение по процедурата, с което предвиждат изграждане на инсталация за предварително третиране на смесените си битови отпадъци и инсталации (три броя) за компостиране на зелени и биоразградими отпадъци. С проектните инсталации горецитираните общини ще отговорят на изискванията на ЗУО, чл. 31, ал. 1, т. 1 и т.2 за подготовка за повторна употреба и рециклиране на отпадъчни материали, включващи хартия и картон, метал, пластмаса и стъкло от домакинствата и подобни отпадъци от други източници на не по-малко от 50 на сто от общото тегло на тези отпадъци и за ограничаване на количеството на депонираните биоразградими битови отпадъци до 35 на сто от общото количество на същите отпадъци.</t>
  </si>
  <si>
    <t>община Пазарджик, област Пазарджик</t>
  </si>
  <si>
    <t>Община Велинград, област Пазарджик</t>
  </si>
  <si>
    <t>Община Велинград -водеща община и община Ракитово-партньор</t>
  </si>
  <si>
    <t>Целта на проекта е намаляване на количеството депонирани битови отпадъци чрез осигуряване на допълнителен капацитет за предварително третиране на смесено събрани битови отпадъци и рециклиране чрез компостиране на зелени и/или биоразградими отпадъци. Конкретните цели на проекта включват: Изградена компостираща инсталация за разделно събрани зелени и биоразградими отпадъци; Осигурено необходимото оборудване, съоръжения и техника за разделно събиране на зелените отпадъци; Изградена инсталация за предварително третиране на смесено събрани битови отпадъци; Изградена съпътстващата инфраструктура към площадката.</t>
  </si>
  <si>
    <t>"Интегриран проект за водите на град Пловдив - Етап 1"</t>
  </si>
  <si>
    <t>Основна цел на проекта е гарантирането на оптимално отвеждане и пречистване на отпадъчните води, събирани в канализационните мрежи, които в момента се изхвърлят без съответното достатъчно пречистване, което да отговаря на заложените в Директива 91/271/ЕЕС изисквания. С постигането на тази цел и гарантирането на оптимално функциониране на пречиствателната станция за отпадъчни води (ПСОВ), следва да се намали инфилтрираната вода в канализационната мрежа. Предвид заустването в чувствителна зона, отпадъчните води следва да преминат третично в пречистване в ПСОВ. Системата за обработка на утайките в ПСОВ следва да осигурят гъвкавост при последващото им обезвреждане. Общите цели на проекта са привеждане в съответствие със Закона за водите, който транспонира Директивите на ЕО и създава регулаторна рамка за управление на водите и Закона за регулиране на водоснабдителните и канализационни услуги, който създава правната основа за регулиране на цените, достъпността и качеството на услугите по водоснабдяване и канализация, предоставяни от ВиК дружествата, които експлоатират съоръженията</t>
  </si>
  <si>
    <t>Община Асеновград</t>
  </si>
  <si>
    <t>Община Димитровград</t>
  </si>
  <si>
    <t>В процес на изпълнение</t>
  </si>
  <si>
    <t>“Изграждане на общинско съоръжение за компостиране на разделно събрани биоразградими и зелени отпадъци на община Харманли”</t>
  </si>
  <si>
    <t>Община Харманли</t>
  </si>
  <si>
    <t>Осъществяването на проекта е свързан с изграждането на компостираща инсталация и въвеждане на разделно събиране на зелените, в т.ч. и други биоразградими отпадъци, което е належащо във връзка с изпълнение на разпоредбите на Закона за управление на отпадъците (ЗУО). С изпълнението на проекта ще бъде постигнато:
- Разделно събиране на зелени и биоразградими отпадъци на територията на община Харманли;
- Намаляване на количеството на депонираните биоразградими отпадъци на територията на община Харманли;
- Удължаване на периода на експлоатация на Регионално депо за отпадъци - гр. Харманли;
- Постигане на изискванията ЗУО.</t>
  </si>
  <si>
    <t>Община Харманли, област Хасково</t>
  </si>
  <si>
    <t xml:space="preserve">Община Асеновград, област Пловдив </t>
  </si>
  <si>
    <t>Община Димитровград, област Хасково</t>
  </si>
  <si>
    <t>Община Доспат, област Смолян</t>
  </si>
  <si>
    <t>"Проектиране и изграждане на компостираща инсталация и на инсталация за предварително третиране на битови отпадъци за нуждите на общините от РСУО Доспат"</t>
  </si>
  <si>
    <t>Община Доспат - водеща община и общини партньори: Сатовча, Борино, Девин и Сърница</t>
  </si>
  <si>
    <t>Реализацията на проекта ще подпомогне изпълнението на задължението на България като държава – членка на ЕС, произтичащо от чл. 6 от Директива 1999/31/ЕО относно депонирането на отпадъци, за приемането на мерки да се депонират само отпадъци, които вече са били третирани. С реализация на проектното предложение,  Общините от РСУО Мадан ще изпълнят целите по  чл.31, ал.1,  ЗУО, тъй като до момента в трите общини няма инсталации и съоръжения за  предварително третиране на битови отпадъци и за рециклиране чрез компостиране на зелени и биоразградими отпадъци и всички събрани битови отпадъци се обезвреждат, чрез депониране на регионалното депо - Мадан.</t>
  </si>
  <si>
    <t>„Изграждане на компостираща инсталация за разделно събрани зелени и/или биоразградими отпадъци“</t>
  </si>
  <si>
    <t>Община Марица, област Пловдив</t>
  </si>
  <si>
    <t>Община Марица</t>
  </si>
  <si>
    <t>"Изграждане на компостираща инсталация за разделно събрани зелени и/или биоразградими отпадъци, включително осигуряване на необходимото оборудване и на съоръжения и техника за разделно събиране на зелени и биоразградими отпадъци на територията на община Марица"</t>
  </si>
  <si>
    <t xml:space="preserve">Чрез проекта ще се подпомогне община Марица при изпълнение на дейностите за намаляване на количеството депонирани зелени и биоразградими отпадъци чрез въвеждане на система за разделното им събиране и рециклиране - оползотворяване, съгласно целите на приоритетна ос 2 на ОПОС 2014-2020.  С изпълнението на дейностите по проекта ще се подпомогне постигане на целите на община Марица за ограничаване количеството на депонираните биоразградими отпадъци, което ще спомогне и за постигането на националните цели за ограничаване на количеството на депонираните биоразградими отпадъци до 2020 г. до 35% от общото количество на същите, образувани през 1995 г., както и увеличаване делът на разделно събраните и оползотворени биоотпадъци на ниво регион.  </t>
  </si>
  <si>
    <t>Чрез осъществяването на настоящия проект ще се постигне намаляване на количеството депонирани битови отпадъци чрез осигуряване на допълнителен капацитет за предварително третиране на смесено събрани битови отпадъци и за разбелно събиране и рециклиране чрез компостиране на зелените отпадъци. Изграждането и въвеждането в експлоатация на инсталациите по процедурата, както и осигуряването на разделното събиране на зелените отпадъци от общините членуващи в РСУО Доспат ще допринесе за постигането на Специфична цел 1 на приоритетна ос 2 "Отпадъци" на ОПОС 2014-2020, а именно "Намаляване на количеството депонирани битови отпадъци".</t>
  </si>
  <si>
    <t xml:space="preserve">Приоритет </t>
  </si>
  <si>
    <t>община Свиленград</t>
  </si>
  <si>
    <t>"Изграждане на компостираща инсталация за разделно събрани зелени и биоразградими отпадъци- община Свиленград"</t>
  </si>
  <si>
    <t>община Свиленград, област Хасково</t>
  </si>
  <si>
    <t>"Втора комбинирана процедура за проектиране и изграждане на компостиращи инсталации и на инсталации за предварително третиране на битови отпадъци по ос 2 на ОПОС 2014-2020 на РСУО - регион Асеновград"</t>
  </si>
  <si>
    <t>"Изграждане  на  инсталация за предварително третиране на смесени битови  отпадъци  и инсталация за компостиране на зелени отпадъци от общини Велинград и Ракитово"</t>
  </si>
  <si>
    <t>община Карлово</t>
  </si>
  <si>
    <t>община Карлово, област Пловдив</t>
  </si>
  <si>
    <t>Проектът ще допринесе за намаляване на количеството депонирани битови отпадъци, вкл. и биоразградими от всички населени места на територията на община Свиленград, които ще бъдат обслужвани от предвидената в проектното предложение инсталация за компостиране. Ще бъде осигурена допълнителена инфраструктура за разделно събиране и рециклиране чрез компостиране на зелени и биоразградими отпадъци от община Свиленград. Чрез проектното предложение ще се подпомогне постигането на националните цели, заложени в българската нормативна уредба и в НПУО, за ограничаване до 2020 г. на количеството на депонираните биоразградими отпадъци до 35% от общото количество на същите отпадъци, образувани към 1995 г., и за увеличаване до края на 2020 г. на дела рециклирани отпадъци до не по-малко от 50 % от образуваните битови отпадъци.</t>
  </si>
  <si>
    <t xml:space="preserve">Основна цел на настоящото проектно предложение да подпомогне Община Карлово при изпълнение на дейностите за намаляване на количеството депонирани зеление /биоразградими отпадъци чрез въвеждане на система за разделното им събиране и рециклиране - оползотворяване, съгласно Специфична цел 1 на приоритетна ос 2 Отпадъци на Оперативна програма "Околна среда 2014-2020". С изпълнението на дейностите по проекта ще се подпомогне бенефициента в постигането на националните цели за ограничаване на количеството на депонираните биоразградими отпадъци до 2020 г. до 35% от общото количество на същите, образувани през 1995 г., както и увеличаване на дялът на разделно събраните и оползотворени биоотпадъци на ниво регион. </t>
  </si>
  <si>
    <t>Общата цел на проекта е намаляване на количеството депонирани зелени и биоразградими битови отпадъци, както и ефективното им използване като ресурс, чрез изграждане на компостираща инсталация с капацитет 15 000 т/год. на територията на Община Пловдив. Изпълнението на проекта ще подпомогне постигането на националните цели, заложени в българската нормативна уредба и в НПУО, за ограничаване количеството на депонираните биоразградими отпадъци до 2020 г. до 35% от общото количество на същите отпадъци, образувани към 1995 г. Целта на проектното предложение пряко допринася за постигането на специфичната цел на приоритетна ос 2 на ОПОС 2014-2020 г. за намаляване на количеството на депонирани зелени и/или биоразградими битови отпадъци чрез разделното им събиране и рециклиране. Проектът ще допринесе за устойчивото развитие на Община Пловдив чрез намаляване на въздействията върху околната среда, причинени от генерираните отпадъци, подобряване ефективността на използване на отпадъците като ресурс, увеличаване отговорностите на замърсителите, стимулиране на инвестициите за управление на отпадъците.</t>
  </si>
  <si>
    <t xml:space="preserve">Чрез изпълнението на проектното предложение ще се осигури необходимия ресурс и капацитет за изграждане и въвеждане в експлоатация на компостираща инсталация и на инсталация за предварително третиране на битови отпадъци на територията на Регионално сдружение за управление на отпадъците – Асеновград, като по този начин ще се постигне намаляване на количеството депонирани битови отпадъци чрез осигуряване на допълнителен капацитет за предварително третиране на смесено събрани битови отпадъци и за разделно събиране и рециклиране чрез компостиране на зелени и/или биоразградими отпадъци. </t>
  </si>
  <si>
    <t>ПО 3 "НАТУРА 2000 и биоразнообразие"</t>
  </si>
  <si>
    <t>РИОСВ Хасково</t>
  </si>
  <si>
    <t>"Подобряване на природозащитното състояние на природни местообитания 9530* Субсредиземноморски борови гори с ендемични подвидове черен бор и 91АА  Източни гори от космат дъб на територията на защитена зона BG 0001031„Родопи Средни“, попадащи в поддържани резервати „Женда“ и „Борака“</t>
  </si>
  <si>
    <t>Успешното реализиране на проекта ще подпомогне пряко изпълнението на специфична цел "Подобряване на природозащитното състояние на видове и местообитания от мрежата "НАТУРА 2000" на Приоритетна ос 3 на ОПОС 2014-2020 чрез реализиране на дейности насочени към подобряване природозащитното състояние на природно местообитание 9530* Субсредиземноморски борови гори с ендемични подвидове черен бор  на територията на защитена зона BG 0001031„Родопи Средни“,  ще се подобрят условията в природно местообитание 9530*, което ще окаже положително влияние върху структурата и функциите на горския хабитат и ще подпомогне пряко изпълнението на мярка 43 от Националната приоритетна рамка за действие.</t>
  </si>
  <si>
    <t xml:space="preserve">за програмен период 2014-2020 г. към 17.06.2019 г. </t>
  </si>
  <si>
    <t>Статус на проекта към 17.06.2019 г. (приключил, в процес на изпълнение, регистриран, прекратен, временно спрян или др.)</t>
  </si>
  <si>
    <t>„Проектиране и изграждане на компостираща инсталация за разделно събрани зелени и/или биоразградими отпадъци, вкл. осигуряване на необходимото оборудване и на съоръжения и техника за разделно събиране на зелени и биоразградими отпадъци за нуждите на Община Карлово"</t>
  </si>
  <si>
    <t>Приключил</t>
  </si>
  <si>
    <t>РИОСВ Пловдив</t>
  </si>
  <si>
    <t>"Подобряване  природозащитното състояние  на природно местообитание  9560* Ендимични гори от Juniperus spp. в поддържан резерват „Изгорялото гюне“ и преустановяване загубите на площ от местообитанието чрез премахване на неблагоприятното влияние от ерозията, свлачищните процеси и антропогенните заплахи, идентифицирани в Плана за управление на ПР"</t>
  </si>
  <si>
    <t>"Интегриран воден проект на агломерация Смолян"</t>
  </si>
  <si>
    <t>"Водоснабдяване и канализация" ЕООД - гр. Смолян</t>
  </si>
  <si>
    <t>"Въвеждане на мерки за превенция и управление на риска от наводнения на яз. "Келанджика”</t>
  </si>
  <si>
    <t>община Смолян</t>
  </si>
  <si>
    <t>"Разработване на общинска програма за подобряване качеството на атмосферния въздух на Община Смолян"</t>
  </si>
  <si>
    <t>община Хисаря</t>
  </si>
  <si>
    <t>"Проектиране и изграждане на компостиращи инсталации за разделно събрани зелени и/или биоразградими отпадъци, вкл. осигуряване на необходимото оборудване и на съоръжения и техника за разделно събиране на зелени и биоразградими отпадъци за нуждите на Община Хисаря"</t>
  </si>
  <si>
    <t>община Хасково</t>
  </si>
  <si>
    <t>"Актуализиране на Програма за качеството на атмосферния въздух на община Хасково"</t>
  </si>
  <si>
    <t>Размер на безвъзмездната финансова помощ в лева</t>
  </si>
  <si>
    <t>ПО 4 "Превенция и управление на риска от наводнения и свлачища"</t>
  </si>
  <si>
    <t>BG16M1OP002-1.006 “Изпълнение на ранни ВиК проекти ”</t>
  </si>
  <si>
    <t>BG16M1OP002-1.014 „Регионален инвестиционен ВиК проект за обособената територия на „ВиК“ ЕООД Смолян“</t>
  </si>
  <si>
    <t>BG16M1OP002-2.002 "Комбинирана процедура за проектиране и изграждане на компостиращи инсталации и на инсталации за предварително третиране на битови отпадъци"</t>
  </si>
  <si>
    <t>BG16M1OP002-2.005 "Проектиране и изграждане на компостиращи инсталации за разделно събрани зелени и/или биоразградими отпадъци"</t>
  </si>
  <si>
    <t>BG16M1OP002-2.006 "Втора комбинирана процедура за проектиране и изграждане на компостиращи инсталации и на инсталации за предварително третиране на битови отпадъци"</t>
  </si>
  <si>
    <t>BG16M1OP002-3.007 "Подобряване на природозащитното състояние на видове и типове природни местообитания на територията на мрежата Натура 2000, попадащи в национални паркове, природни паркове и поддържани резервати"</t>
  </si>
  <si>
    <t>BG16M1OP002-4.004 "Мерки за въвеждане на решения за превенция и управление на риска от наводнения"</t>
  </si>
  <si>
    <t>BG16M1OP002-5.002 "Разработване/Актуализация на общинските програми за качеството на атмосферния въздух"</t>
  </si>
  <si>
    <t>Основната цел на проектa е подобряване на съществуващата система за управление на питейните и отпадъчните води на територията на град Смолян, посредством повишаване на качеството на услугите във ВиК сектора на територията на изпълнение на проекта, ограничаване на отрицателното въздействие на заустваните отпадъчни води и осигуряване на екологосъобразно заустване на битовите отпадъчни води, чрез което се цели изпълнение на нормативно установените задължения за постигане на пълно съответствие на агломерация Смолян с изискванията на Директива 91/271/ЕИО. Проектното предложение е насочено и към повишаване на ефективността на ползване на водите, намаляване загубите на вода във водопреносната мрежа и изпълнение на задълженията по Директива 98/83/ЕО на Съвета относно качеството на водите, предназначени за консумация от човека.</t>
  </si>
  <si>
    <t xml:space="preserve">Основна цел на настоящото проектно предложение да подпомогне Община Хисаря при изпълнение на дейностите за намаляване на количеството депонирани зеление /биоразградими отпадъци чрез въвеждане на система за разделното им събиране и рециклиране.  С изпълнението на дейностите по проекта ще се подпомогне бенефициента в постигането на националните цели за ограничаване на количеството на депонираните биоразградими отпадъци до 2020 г. до 35% от общото количество на същите, образувани през 1995 г., както и увеличаване на дялът на разделно събраните и оползотворени биоотпадъци на ниво регион. </t>
  </si>
  <si>
    <t>Основната цел на проектното предложение е подобряване състоянието на природно местообитание  9560* Ендемични гори от Juniperus spp. в поддържан резерват (ПР) „Изгорялото гюне“ - защитена зона от мрежата „НАТУРА 2000“ BG0001030 Родопи-Западни. Чрез реализацията на проекта пряко ще се подпомогне изпълнението на  мярка 43 от Националната приоритетна рамка за действие.</t>
  </si>
  <si>
    <t>Основната цел на настоящето проектно предложение е превенция и управление на риска от наводнения на населените места по поречието на реките Kеланджика, Лефченска и Марица, опазване живота на хората и защита на стратегическите инфраструктурни обекти: АМ "Марица" и ГКПП Капитан Андреево.</t>
  </si>
  <si>
    <t>област Смолян</t>
  </si>
  <si>
    <t>община Хасково, област Хасково</t>
  </si>
  <si>
    <t>община Смолян, област Смолян</t>
  </si>
  <si>
    <t>община Хисаря, област Пловдив</t>
  </si>
  <si>
    <t xml:space="preserve">Целта на проектното предложение е актуализация на общинската програма за намаляване на замърсяването с ФПЧ10  и ПАВ  и достигане на установените норми за вредни вещества в атмосферния въздух в община Хасково, чрез планиране на адекватни към местните условия мерки, които да доведат до постигане на определените норми на КАВ. Изпълнението на проекта ще допринесе за  достигне качество на въздуха на територията на общината, съответстващо на нормативните изисквания, с което ще се гарантира намаляване на вредното въздействие на въздуха върху здравето и живота на целевата група. </t>
  </si>
  <si>
    <t>Целта на проекта е разработване на общинска програма по чл. 27 на Закона за чистотата на атмосферния въздух (ЗЧАВ) за намаляване нивата на ФЧП10 и за достигане на утвърдените норми за КАВ за община Смолян и планиране на адекватни към местните условия мерки за подобряване качеството на атмосферния въздух, които да доведат до постигане на определените норми за КАВ в краткосрочен, средносрочен и дългосрочен период. Неразделна част от програмата е и Планът за действие, в който ще се идентифицират, оценят и приоритизарат конкретни мерки със срокове, източници на финансиране и отговорници, както и технически, финансов и екологичен анализ на всяка от тях.</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</si>
</sst>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Times New Roman"/>
      <family val="1"/>
      <charset val="204"/>
    </font>
    <font>
      <b/>
      <sz val="10"/>
      <color theme="1"/>
      <name val="Times New Roman"/>
      <family val="1"/>
      <charset val="204"/>
    </font>
    <font>
      <sz val="10"/>
      <color theme="1"/>
      <name val="Times New Roman"/>
      <family val="1"/>
      <charset val="204"/>
    </font>
    <font>
      <b/>
      <sz val="11"/>
      <name val="Times New Roman"/>
      <family val="1"/>
      <charset val="204"/>
    </font>
    <font>
      <sz val="11"/>
      <color theme="0"/>
      <name val="Calibri"/>
      <family val="2"/>
      <scheme val="minor"/>
    </font>
  </fonts>
  <fills count="3">
    <fill>
      <patternFill patternType="none"/>
    </fill>
    <fill>
      <patternFill patternType="gray125"/>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45">
    <xf numFmtId="0" fontId="0" fillId="0" borderId="0" xfId="0"/>
    <xf numFmtId="0" fontId="0" fillId="0" borderId="0" xfId="0" applyAlignment="1">
      <alignment wrapText="1"/>
    </xf>
    <xf numFmtId="4" fontId="0" fillId="0" borderId="0" xfId="0" applyNumberFormat="1"/>
    <xf numFmtId="4" fontId="0" fillId="0" borderId="0" xfId="0" applyNumberFormat="1" applyAlignment="1">
      <alignment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wrapText="1"/>
    </xf>
    <xf numFmtId="49" fontId="1" fillId="0" borderId="0" xfId="0" applyNumberFormat="1" applyFont="1" applyAlignment="1">
      <alignment horizontal="center"/>
    </xf>
    <xf numFmtId="0" fontId="2" fillId="2" borderId="2"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0" fontId="3" fillId="2" borderId="3" xfId="0" applyFont="1" applyFill="1" applyBorder="1" applyAlignment="1">
      <alignment wrapText="1"/>
    </xf>
    <xf numFmtId="4" fontId="4" fillId="2" borderId="3" xfId="0" applyNumberFormat="1" applyFont="1" applyFill="1" applyBorder="1" applyAlignment="1">
      <alignment wrapText="1"/>
    </xf>
    <xf numFmtId="4" fontId="4" fillId="2" borderId="3" xfId="0" applyNumberFormat="1" applyFont="1" applyFill="1" applyBorder="1"/>
    <xf numFmtId="4" fontId="5" fillId="0" borderId="0" xfId="0" applyNumberFormat="1" applyFont="1"/>
    <xf numFmtId="4" fontId="5" fillId="0" borderId="0" xfId="0" applyNumberFormat="1" applyFont="1" applyAlignment="1">
      <alignment horizontal="center" vertical="center" wrapText="1"/>
    </xf>
    <xf numFmtId="0" fontId="3" fillId="0" borderId="4" xfId="0" applyFont="1" applyFill="1" applyBorder="1" applyAlignment="1">
      <alignment horizontal="center" vertical="center" wrapText="1"/>
    </xf>
    <xf numFmtId="4" fontId="3" fillId="0" borderId="3" xfId="0" applyNumberFormat="1" applyFont="1" applyFill="1" applyBorder="1" applyAlignment="1">
      <alignment horizontal="right" vertical="center" wrapText="1"/>
    </xf>
    <xf numFmtId="4" fontId="3" fillId="0" borderId="15"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4" fontId="3" fillId="0" borderId="7"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4" fontId="3" fillId="0" borderId="6" xfId="0" applyNumberFormat="1" applyFont="1" applyFill="1" applyBorder="1" applyAlignment="1">
      <alignment horizontal="right" vertical="center" wrapText="1"/>
    </xf>
    <xf numFmtId="4" fontId="3" fillId="0" borderId="16" xfId="0" applyNumberFormat="1" applyFont="1" applyFill="1" applyBorder="1" applyAlignment="1">
      <alignment horizontal="right" vertical="center" wrapText="1"/>
    </xf>
    <xf numFmtId="0" fontId="0" fillId="0" borderId="0" xfId="0" applyAlignment="1">
      <alignment horizontal="left" wrapText="1"/>
    </xf>
    <xf numFmtId="49" fontId="1" fillId="0" borderId="0" xfId="0" applyNumberFormat="1" applyFont="1" applyAlignment="1">
      <alignment horizontal="center"/>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9" xfId="0" applyFont="1" applyFill="1" applyBorder="1" applyAlignment="1">
      <alignment horizontal="center" vertical="center" wrapText="1"/>
    </xf>
    <xf numFmtId="4" fontId="3" fillId="0" borderId="9" xfId="0" applyNumberFormat="1" applyFont="1" applyFill="1" applyBorder="1" applyAlignment="1">
      <alignment horizontal="right" vertical="center" wrapText="1"/>
    </xf>
    <xf numFmtId="4" fontId="3" fillId="0" borderId="10" xfId="0" applyNumberFormat="1" applyFont="1" applyFill="1" applyBorder="1" applyAlignment="1">
      <alignment horizontal="right" vertical="center" wrapText="1"/>
    </xf>
    <xf numFmtId="0" fontId="2"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3" fillId="0" borderId="12" xfId="0" applyNumberFormat="1"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1" xfId="0" applyFont="1" applyFill="1" applyBorder="1" applyAlignment="1">
      <alignment vertical="center" wrapText="1"/>
    </xf>
    <xf numFmtId="0" fontId="2" fillId="0" borderId="18" xfId="0" applyFont="1" applyFill="1" applyBorder="1" applyAlignment="1">
      <alignment horizontal="center" vertical="center" wrapText="1"/>
    </xf>
    <xf numFmtId="0" fontId="0" fillId="0" borderId="19" xfId="0"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2"/>
  <sheetViews>
    <sheetView tabSelected="1" topLeftCell="A21" zoomScale="70" zoomScaleNormal="70" workbookViewId="0">
      <selection activeCell="D23" sqref="D23"/>
    </sheetView>
  </sheetViews>
  <sheetFormatPr defaultRowHeight="15" x14ac:dyDescent="0.25"/>
  <cols>
    <col min="1" max="1" width="14.42578125" style="1" customWidth="1"/>
    <col min="2" max="2" width="19.85546875" style="1" customWidth="1"/>
    <col min="3" max="3" width="24.5703125" style="1" customWidth="1"/>
    <col min="4" max="4" width="19.85546875" style="1" customWidth="1"/>
    <col min="5" max="5" width="30.5703125" style="1" customWidth="1"/>
    <col min="6" max="6" width="18.5703125" style="1" customWidth="1"/>
    <col min="7" max="7" width="49.7109375" style="1" customWidth="1"/>
    <col min="8" max="8" width="20.85546875" style="1" customWidth="1"/>
    <col min="9" max="9" width="16.5703125" style="3" customWidth="1"/>
    <col min="10" max="10" width="16.5703125" style="2" customWidth="1"/>
    <col min="11" max="11" width="17.7109375" customWidth="1"/>
    <col min="12" max="12" width="13.7109375" customWidth="1"/>
    <col min="13" max="13" width="14.85546875" customWidth="1"/>
  </cols>
  <sheetData>
    <row r="1" spans="1:15" ht="15" customHeight="1" x14ac:dyDescent="0.25">
      <c r="I1" s="3" t="s">
        <v>6</v>
      </c>
      <c r="J1" s="3"/>
      <c r="K1" s="3"/>
    </row>
    <row r="2" spans="1:15" ht="15.75" x14ac:dyDescent="0.25">
      <c r="A2" s="23" t="s">
        <v>0</v>
      </c>
      <c r="B2" s="23"/>
      <c r="C2" s="23"/>
      <c r="D2" s="23"/>
      <c r="E2" s="23"/>
      <c r="F2" s="23"/>
      <c r="G2" s="23"/>
      <c r="H2" s="23"/>
      <c r="I2" s="23"/>
      <c r="J2" s="23"/>
    </row>
    <row r="3" spans="1:15" ht="15.75" x14ac:dyDescent="0.25">
      <c r="A3" s="23" t="s">
        <v>13</v>
      </c>
      <c r="B3" s="23"/>
      <c r="C3" s="23"/>
      <c r="D3" s="23"/>
      <c r="E3" s="23"/>
      <c r="F3" s="23"/>
      <c r="G3" s="23"/>
      <c r="H3" s="23"/>
      <c r="I3" s="23"/>
      <c r="J3" s="23"/>
    </row>
    <row r="4" spans="1:15" ht="15.75" x14ac:dyDescent="0.25">
      <c r="A4" s="23" t="s">
        <v>73</v>
      </c>
      <c r="B4" s="23"/>
      <c r="C4" s="23"/>
      <c r="D4" s="23"/>
      <c r="E4" s="23"/>
      <c r="F4" s="23"/>
      <c r="G4" s="23"/>
      <c r="H4" s="23"/>
      <c r="I4" s="23"/>
      <c r="J4" s="23"/>
    </row>
    <row r="5" spans="1:15" ht="15.75" x14ac:dyDescent="0.25">
      <c r="A5" s="6"/>
      <c r="B5" s="6"/>
      <c r="C5" s="6"/>
      <c r="D5" s="6"/>
      <c r="E5" s="6"/>
      <c r="F5" s="6"/>
      <c r="G5" s="6"/>
      <c r="H5" s="6"/>
      <c r="I5" s="6"/>
      <c r="J5" s="6"/>
    </row>
    <row r="7" spans="1:15" ht="107.25" customHeight="1" thickBot="1" x14ac:dyDescent="0.3">
      <c r="A7" s="4" t="s">
        <v>9</v>
      </c>
      <c r="B7" s="7" t="s">
        <v>57</v>
      </c>
      <c r="C7" s="7" t="s">
        <v>14</v>
      </c>
      <c r="D7" s="7" t="s">
        <v>7</v>
      </c>
      <c r="E7" s="7" t="s">
        <v>1</v>
      </c>
      <c r="F7" s="7" t="s">
        <v>2</v>
      </c>
      <c r="G7" s="7" t="s">
        <v>10</v>
      </c>
      <c r="H7" s="7" t="s">
        <v>74</v>
      </c>
      <c r="I7" s="8" t="s">
        <v>88</v>
      </c>
      <c r="J7" s="8" t="s">
        <v>8</v>
      </c>
    </row>
    <row r="8" spans="1:15" ht="143.25" customHeight="1" x14ac:dyDescent="0.25">
      <c r="A8" s="24" t="s">
        <v>4</v>
      </c>
      <c r="B8" s="27" t="s">
        <v>5</v>
      </c>
      <c r="C8" s="28" t="s">
        <v>90</v>
      </c>
      <c r="D8" s="29" t="s">
        <v>12</v>
      </c>
      <c r="E8" s="29" t="s">
        <v>11</v>
      </c>
      <c r="F8" s="29" t="s">
        <v>38</v>
      </c>
      <c r="G8" s="29" t="s">
        <v>28</v>
      </c>
      <c r="H8" s="29" t="s">
        <v>40</v>
      </c>
      <c r="I8" s="20">
        <v>80033191.560000002</v>
      </c>
      <c r="J8" s="18">
        <v>72029872.400000006</v>
      </c>
      <c r="K8" s="13"/>
      <c r="L8" s="12"/>
    </row>
    <row r="9" spans="1:15" ht="308.25" customHeight="1" thickBot="1" x14ac:dyDescent="0.3">
      <c r="A9" s="25"/>
      <c r="B9" s="30"/>
      <c r="C9" s="36"/>
      <c r="D9" s="17" t="s">
        <v>17</v>
      </c>
      <c r="E9" s="17" t="s">
        <v>36</v>
      </c>
      <c r="F9" s="17" t="s">
        <v>16</v>
      </c>
      <c r="G9" s="17" t="s">
        <v>37</v>
      </c>
      <c r="H9" s="32" t="s">
        <v>40</v>
      </c>
      <c r="I9" s="37">
        <v>80681485.780000001</v>
      </c>
      <c r="J9" s="38">
        <v>8159209.6600000001</v>
      </c>
      <c r="K9" s="2"/>
      <c r="O9" s="44"/>
    </row>
    <row r="10" spans="1:15" ht="242.25" customHeight="1" thickBot="1" x14ac:dyDescent="0.3">
      <c r="A10" s="25"/>
      <c r="B10" s="35"/>
      <c r="C10" s="32" t="s">
        <v>91</v>
      </c>
      <c r="D10" s="32" t="s">
        <v>102</v>
      </c>
      <c r="E10" s="32" t="s">
        <v>79</v>
      </c>
      <c r="F10" s="32" t="s">
        <v>80</v>
      </c>
      <c r="G10" s="32" t="s">
        <v>98</v>
      </c>
      <c r="H10" s="32" t="s">
        <v>40</v>
      </c>
      <c r="I10" s="33">
        <v>68236106.390000001</v>
      </c>
      <c r="J10" s="34">
        <v>0</v>
      </c>
      <c r="K10" s="2"/>
    </row>
    <row r="11" spans="1:15" ht="203.25" customHeight="1" x14ac:dyDescent="0.25">
      <c r="A11" s="25"/>
      <c r="B11" s="27" t="s">
        <v>15</v>
      </c>
      <c r="C11" s="28" t="s">
        <v>92</v>
      </c>
      <c r="D11" s="29" t="s">
        <v>22</v>
      </c>
      <c r="E11" s="29" t="s">
        <v>21</v>
      </c>
      <c r="F11" s="29" t="s">
        <v>20</v>
      </c>
      <c r="G11" s="29" t="s">
        <v>50</v>
      </c>
      <c r="H11" s="29" t="s">
        <v>40</v>
      </c>
      <c r="I11" s="20">
        <v>6764995.75</v>
      </c>
      <c r="J11" s="18">
        <v>1580110.97</v>
      </c>
      <c r="K11" s="2"/>
    </row>
    <row r="12" spans="1:15" ht="246" customHeight="1" x14ac:dyDescent="0.25">
      <c r="A12" s="25"/>
      <c r="B12" s="30"/>
      <c r="C12" s="36"/>
      <c r="D12" s="17" t="s">
        <v>32</v>
      </c>
      <c r="E12" s="17" t="s">
        <v>29</v>
      </c>
      <c r="F12" s="17" t="s">
        <v>30</v>
      </c>
      <c r="G12" s="17" t="s">
        <v>31</v>
      </c>
      <c r="H12" s="17" t="s">
        <v>40</v>
      </c>
      <c r="I12" s="37">
        <v>13929186.4</v>
      </c>
      <c r="J12" s="38">
        <v>2621408.81</v>
      </c>
    </row>
    <row r="13" spans="1:15" ht="193.5" customHeight="1" x14ac:dyDescent="0.25">
      <c r="A13" s="25"/>
      <c r="B13" s="30"/>
      <c r="C13" s="36"/>
      <c r="D13" s="17" t="s">
        <v>33</v>
      </c>
      <c r="E13" s="17" t="s">
        <v>62</v>
      </c>
      <c r="F13" s="17" t="s">
        <v>34</v>
      </c>
      <c r="G13" s="17" t="s">
        <v>35</v>
      </c>
      <c r="H13" s="17" t="s">
        <v>40</v>
      </c>
      <c r="I13" s="37">
        <v>7152754.5599999996</v>
      </c>
      <c r="J13" s="38">
        <v>146295.78</v>
      </c>
      <c r="K13" s="2"/>
    </row>
    <row r="14" spans="1:15" ht="200.25" customHeight="1" x14ac:dyDescent="0.25">
      <c r="A14" s="25"/>
      <c r="B14" s="30"/>
      <c r="C14" s="39"/>
      <c r="D14" s="17" t="s">
        <v>47</v>
      </c>
      <c r="E14" s="17" t="s">
        <v>48</v>
      </c>
      <c r="F14" s="17" t="s">
        <v>49</v>
      </c>
      <c r="G14" s="17" t="s">
        <v>56</v>
      </c>
      <c r="H14" s="17" t="s">
        <v>40</v>
      </c>
      <c r="I14" s="37">
        <v>7291890.4400000004</v>
      </c>
      <c r="J14" s="38">
        <v>1156007.05</v>
      </c>
      <c r="K14" s="2"/>
    </row>
    <row r="15" spans="1:15" ht="214.5" customHeight="1" x14ac:dyDescent="0.25">
      <c r="A15" s="25"/>
      <c r="B15" s="30"/>
      <c r="C15" s="40" t="s">
        <v>93</v>
      </c>
      <c r="D15" s="17" t="s">
        <v>44</v>
      </c>
      <c r="E15" s="17" t="s">
        <v>41</v>
      </c>
      <c r="F15" s="17" t="s">
        <v>42</v>
      </c>
      <c r="G15" s="17" t="s">
        <v>43</v>
      </c>
      <c r="H15" s="17" t="s">
        <v>40</v>
      </c>
      <c r="I15" s="37">
        <v>2440464.7599999998</v>
      </c>
      <c r="J15" s="38">
        <v>59469.16</v>
      </c>
      <c r="K15" s="2"/>
    </row>
    <row r="16" spans="1:15" ht="327" customHeight="1" x14ac:dyDescent="0.25">
      <c r="A16" s="25"/>
      <c r="B16" s="30"/>
      <c r="C16" s="36"/>
      <c r="D16" s="19" t="s">
        <v>17</v>
      </c>
      <c r="E16" s="19" t="s">
        <v>51</v>
      </c>
      <c r="F16" s="19" t="s">
        <v>16</v>
      </c>
      <c r="G16" s="19" t="s">
        <v>67</v>
      </c>
      <c r="H16" s="17" t="s">
        <v>40</v>
      </c>
      <c r="I16" s="37">
        <v>6070538.46</v>
      </c>
      <c r="J16" s="21">
        <v>101290.07</v>
      </c>
      <c r="K16" s="2"/>
    </row>
    <row r="17" spans="1:12" ht="227.25" customHeight="1" x14ac:dyDescent="0.25">
      <c r="A17" s="25"/>
      <c r="B17" s="30"/>
      <c r="C17" s="36"/>
      <c r="D17" s="17" t="s">
        <v>52</v>
      </c>
      <c r="E17" s="17" t="s">
        <v>54</v>
      </c>
      <c r="F17" s="17" t="s">
        <v>53</v>
      </c>
      <c r="G17" s="17" t="s">
        <v>55</v>
      </c>
      <c r="H17" s="17" t="s">
        <v>40</v>
      </c>
      <c r="I17" s="37">
        <v>4130492.6</v>
      </c>
      <c r="J17" s="38">
        <v>589776.54</v>
      </c>
      <c r="K17" s="2"/>
      <c r="L17" s="2"/>
    </row>
    <row r="18" spans="1:12" ht="246.75" customHeight="1" thickBot="1" x14ac:dyDescent="0.3">
      <c r="A18" s="25"/>
      <c r="B18" s="30"/>
      <c r="C18" s="36"/>
      <c r="D18" s="32" t="s">
        <v>60</v>
      </c>
      <c r="E18" s="32" t="s">
        <v>59</v>
      </c>
      <c r="F18" s="32" t="s">
        <v>58</v>
      </c>
      <c r="G18" s="32" t="s">
        <v>65</v>
      </c>
      <c r="H18" s="17" t="s">
        <v>40</v>
      </c>
      <c r="I18" s="15">
        <v>2687917.68</v>
      </c>
      <c r="J18" s="34">
        <v>100046.46</v>
      </c>
      <c r="K18" s="2"/>
      <c r="L18" s="2"/>
    </row>
    <row r="19" spans="1:12" ht="246.75" customHeight="1" x14ac:dyDescent="0.25">
      <c r="A19" s="25"/>
      <c r="B19" s="30"/>
      <c r="C19" s="36"/>
      <c r="D19" s="29" t="s">
        <v>105</v>
      </c>
      <c r="E19" s="29" t="s">
        <v>85</v>
      </c>
      <c r="F19" s="29" t="s">
        <v>84</v>
      </c>
      <c r="G19" s="29" t="s">
        <v>99</v>
      </c>
      <c r="H19" s="17" t="s">
        <v>40</v>
      </c>
      <c r="I19" s="15">
        <v>2534951.23</v>
      </c>
      <c r="J19" s="18">
        <v>0</v>
      </c>
      <c r="K19" s="2"/>
      <c r="L19" s="2"/>
    </row>
    <row r="20" spans="1:12" ht="220.5" customHeight="1" x14ac:dyDescent="0.25">
      <c r="A20" s="25"/>
      <c r="B20" s="30"/>
      <c r="C20" s="39"/>
      <c r="D20" s="17" t="s">
        <v>64</v>
      </c>
      <c r="E20" s="17" t="s">
        <v>75</v>
      </c>
      <c r="F20" s="17" t="s">
        <v>63</v>
      </c>
      <c r="G20" s="17" t="s">
        <v>66</v>
      </c>
      <c r="H20" s="17" t="s">
        <v>40</v>
      </c>
      <c r="I20" s="37">
        <v>3499732.13</v>
      </c>
      <c r="J20" s="38">
        <v>518680.1</v>
      </c>
      <c r="K20" s="2"/>
      <c r="L20" s="2"/>
    </row>
    <row r="21" spans="1:12" ht="209.25" customHeight="1" thickBot="1" x14ac:dyDescent="0.3">
      <c r="A21" s="25"/>
      <c r="B21" s="35"/>
      <c r="C21" s="32" t="s">
        <v>94</v>
      </c>
      <c r="D21" s="14" t="s">
        <v>45</v>
      </c>
      <c r="E21" s="14" t="s">
        <v>61</v>
      </c>
      <c r="F21" s="32" t="s">
        <v>38</v>
      </c>
      <c r="G21" s="32" t="s">
        <v>68</v>
      </c>
      <c r="H21" s="17" t="s">
        <v>40</v>
      </c>
      <c r="I21" s="41">
        <v>9835581.1500000004</v>
      </c>
      <c r="J21" s="16">
        <v>380405.69</v>
      </c>
      <c r="K21" s="2"/>
      <c r="L21" s="2"/>
    </row>
    <row r="22" spans="1:12" ht="209.25" customHeight="1" thickBot="1" x14ac:dyDescent="0.3">
      <c r="A22" s="25"/>
      <c r="B22" s="27" t="s">
        <v>69</v>
      </c>
      <c r="C22" s="28" t="s">
        <v>95</v>
      </c>
      <c r="D22" s="42"/>
      <c r="E22" s="32" t="s">
        <v>71</v>
      </c>
      <c r="F22" s="32" t="s">
        <v>70</v>
      </c>
      <c r="G22" s="29" t="s">
        <v>72</v>
      </c>
      <c r="H22" s="17" t="s">
        <v>40</v>
      </c>
      <c r="I22" s="15">
        <v>87880.639999999999</v>
      </c>
      <c r="J22" s="34">
        <v>20557.349999999999</v>
      </c>
      <c r="K22" s="2"/>
      <c r="L22" s="2"/>
    </row>
    <row r="23" spans="1:12" ht="209.25" customHeight="1" x14ac:dyDescent="0.25">
      <c r="A23" s="25"/>
      <c r="B23" s="30"/>
      <c r="C23" s="36"/>
      <c r="D23" s="42"/>
      <c r="E23" s="29" t="s">
        <v>78</v>
      </c>
      <c r="F23" s="29" t="s">
        <v>77</v>
      </c>
      <c r="G23" s="17" t="s">
        <v>100</v>
      </c>
      <c r="H23" s="17" t="s">
        <v>40</v>
      </c>
      <c r="I23" s="15">
        <v>300032.68</v>
      </c>
      <c r="J23" s="18">
        <v>60006.54</v>
      </c>
      <c r="K23" s="2"/>
      <c r="L23" s="2"/>
    </row>
    <row r="24" spans="1:12" ht="209.25" customHeight="1" thickBot="1" x14ac:dyDescent="0.3">
      <c r="A24" s="25"/>
      <c r="B24" s="43" t="s">
        <v>89</v>
      </c>
      <c r="C24" s="32" t="s">
        <v>96</v>
      </c>
      <c r="D24" s="32" t="s">
        <v>60</v>
      </c>
      <c r="E24" s="32" t="s">
        <v>81</v>
      </c>
      <c r="F24" s="32" t="s">
        <v>58</v>
      </c>
      <c r="G24" s="32" t="s">
        <v>101</v>
      </c>
      <c r="H24" s="17" t="s">
        <v>40</v>
      </c>
      <c r="I24" s="33">
        <v>1000000</v>
      </c>
      <c r="J24" s="34">
        <v>100000</v>
      </c>
      <c r="K24" s="2"/>
      <c r="L24" s="2"/>
    </row>
    <row r="25" spans="1:12" ht="161.25" customHeight="1" thickBot="1" x14ac:dyDescent="0.3">
      <c r="A25" s="25"/>
      <c r="B25" s="27" t="s">
        <v>23</v>
      </c>
      <c r="C25" s="28" t="s">
        <v>97</v>
      </c>
      <c r="D25" s="29" t="s">
        <v>45</v>
      </c>
      <c r="E25" s="29" t="s">
        <v>24</v>
      </c>
      <c r="F25" s="29" t="s">
        <v>38</v>
      </c>
      <c r="G25" s="29" t="s">
        <v>27</v>
      </c>
      <c r="H25" s="17" t="s">
        <v>76</v>
      </c>
      <c r="I25" s="20">
        <v>130337.58</v>
      </c>
      <c r="J25" s="18">
        <v>130337.58</v>
      </c>
    </row>
    <row r="26" spans="1:12" ht="123.75" customHeight="1" thickBot="1" x14ac:dyDescent="0.3">
      <c r="A26" s="25"/>
      <c r="B26" s="30"/>
      <c r="C26" s="36"/>
      <c r="D26" s="17" t="s">
        <v>17</v>
      </c>
      <c r="E26" s="17" t="s">
        <v>18</v>
      </c>
      <c r="F26" s="17" t="s">
        <v>16</v>
      </c>
      <c r="G26" s="17" t="s">
        <v>26</v>
      </c>
      <c r="H26" s="17" t="s">
        <v>76</v>
      </c>
      <c r="I26" s="20">
        <v>72676.02</v>
      </c>
      <c r="J26" s="38">
        <v>72676.02</v>
      </c>
      <c r="L26" s="2"/>
    </row>
    <row r="27" spans="1:12" ht="173.25" customHeight="1" thickBot="1" x14ac:dyDescent="0.3">
      <c r="A27" s="25"/>
      <c r="B27" s="30"/>
      <c r="C27" s="36"/>
      <c r="D27" s="19" t="s">
        <v>103</v>
      </c>
      <c r="E27" s="19" t="s">
        <v>87</v>
      </c>
      <c r="F27" s="19" t="s">
        <v>86</v>
      </c>
      <c r="G27" s="19" t="s">
        <v>106</v>
      </c>
      <c r="H27" s="17" t="s">
        <v>40</v>
      </c>
      <c r="I27" s="20">
        <v>197101.44</v>
      </c>
      <c r="J27" s="21">
        <v>0</v>
      </c>
      <c r="L27" s="2"/>
    </row>
    <row r="28" spans="1:12" ht="204" customHeight="1" thickBot="1" x14ac:dyDescent="0.3">
      <c r="A28" s="25"/>
      <c r="B28" s="30"/>
      <c r="C28" s="36"/>
      <c r="D28" s="17" t="s">
        <v>104</v>
      </c>
      <c r="E28" s="17" t="s">
        <v>83</v>
      </c>
      <c r="F28" s="17" t="s">
        <v>82</v>
      </c>
      <c r="G28" s="17" t="s">
        <v>107</v>
      </c>
      <c r="H28" s="17" t="s">
        <v>40</v>
      </c>
      <c r="I28" s="20">
        <v>287444.8</v>
      </c>
      <c r="J28" s="38">
        <v>0</v>
      </c>
      <c r="L28" s="2"/>
    </row>
    <row r="29" spans="1:12" ht="117.75" customHeight="1" thickBot="1" x14ac:dyDescent="0.3">
      <c r="A29" s="26"/>
      <c r="B29" s="35"/>
      <c r="C29" s="31"/>
      <c r="D29" s="32" t="s">
        <v>46</v>
      </c>
      <c r="E29" s="32" t="s">
        <v>19</v>
      </c>
      <c r="F29" s="32" t="s">
        <v>39</v>
      </c>
      <c r="G29" s="32" t="s">
        <v>25</v>
      </c>
      <c r="H29" s="17" t="s">
        <v>76</v>
      </c>
      <c r="I29" s="20">
        <v>171089.32</v>
      </c>
      <c r="J29" s="34">
        <v>171089.32</v>
      </c>
    </row>
    <row r="30" spans="1:12" x14ac:dyDescent="0.25">
      <c r="A30" s="5" t="s">
        <v>3</v>
      </c>
      <c r="B30" s="9"/>
      <c r="C30" s="9"/>
      <c r="D30" s="9"/>
      <c r="E30" s="9"/>
      <c r="F30" s="9"/>
      <c r="G30" s="9"/>
      <c r="H30" s="9"/>
      <c r="I30" s="10">
        <f>SUM(I8:I29)</f>
        <v>297535851.37</v>
      </c>
      <c r="J30" s="11">
        <f>SUM(J8:J29)</f>
        <v>87997239.49999997</v>
      </c>
    </row>
    <row r="32" spans="1:12" ht="30" customHeight="1" x14ac:dyDescent="0.25">
      <c r="A32" s="22"/>
      <c r="B32" s="22"/>
    </row>
  </sheetData>
  <mergeCells count="14">
    <mergeCell ref="B11:B21"/>
    <mergeCell ref="C11:C14"/>
    <mergeCell ref="C15:C20"/>
    <mergeCell ref="A32:B32"/>
    <mergeCell ref="A2:J2"/>
    <mergeCell ref="A4:J4"/>
    <mergeCell ref="A3:J3"/>
    <mergeCell ref="B25:B29"/>
    <mergeCell ref="A8:A29"/>
    <mergeCell ref="C25:C29"/>
    <mergeCell ref="C8:C9"/>
    <mergeCell ref="B22:B23"/>
    <mergeCell ref="C22:C23"/>
    <mergeCell ref="B8:B10"/>
  </mergeCells>
  <pageMargins left="0.7" right="0.7" top="0.75" bottom="0.75" header="0.3" footer="0.3"/>
  <pageSetup paperSize="9" scale="44"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2019-06-18T13:23:49Z</dcterms:modified>
</cp:coreProperties>
</file>